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25FB938-3BD1-4EBB-B9D3-93AA52112FA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H11" i="1" s="1"/>
  <c r="AJ11" i="1" s="1"/>
  <c r="AL11" i="1" s="1"/>
  <c r="AC11" i="1"/>
  <c r="P11" i="1"/>
  <c r="AG11" i="1" s="1"/>
  <c r="N11" i="1"/>
  <c r="N10" i="1"/>
  <c r="P10" i="1" s="1"/>
  <c r="AG10" i="1" s="1"/>
  <c r="AH10" i="1" s="1"/>
  <c r="AJ10" i="1" s="1"/>
  <c r="AL10" i="1" s="1"/>
  <c r="AL12" i="1" l="1"/>
  <c r="AL13" i="1" s="1"/>
</calcChain>
</file>

<file path=xl/sharedStrings.xml><?xml version="1.0" encoding="utf-8"?>
<sst xmlns="http://schemas.openxmlformats.org/spreadsheetml/2006/main" count="73" uniqueCount="59">
  <si>
    <t xml:space="preserve"> ชื่อองค์กรปกครองส่วนท้องถิ่น ..... เทศบาลตำบลท่าช้าง .....</t>
  </si>
  <si>
    <t>ภ.ด.ส.7</t>
  </si>
  <si>
    <t>นางสาว ยุพิน รักขาว    เลขที่ 146/5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</si>
  <si>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</si>
  <si>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</si>
  <si>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</si>
  <si>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</si>
  <si>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</si>
  <si>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</si>
  <si>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</si>
  <si>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</si>
  <si>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</si>
  <si>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</si>
  <si>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</si>
  <si>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</si>
  <si>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</si>
  <si>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</si>
  <si>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</si>
  <si>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</si>
  <si>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</si>
  <si>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</si>
  <si>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</si>
  <si>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</si>
  <si>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</si>
  <si>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</si>
  <si>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</si>
  <si>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</si>
  <si>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</si>
  <si>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</si>
  <si>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</si>
  <si>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</si>
  <si>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</si>
  <si>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</si>
  <si>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</si>
  <si>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</si>
  <si>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</si>
  <si>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</si>
  <si>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</si>
  <si>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</si>
  <si>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ย650/7117</t>
  </si>
  <si>
    <t>3150100346301</t>
  </si>
  <si>
    <t>นางสาว ยุพิน รักขาว</t>
  </si>
  <si>
    <t>เลขที่ 146/5 ม.5</t>
  </si>
  <si>
    <t>5771</t>
  </si>
  <si>
    <t>05C058</t>
  </si>
  <si>
    <t>โฉนด</t>
  </si>
  <si>
    <t>33482</t>
  </si>
  <si>
    <t>ประกอบเกษตรกรรม</t>
  </si>
  <si>
    <t>5981</t>
  </si>
  <si>
    <t>05D052/001</t>
  </si>
  <si>
    <t xml:space="preserve">ที่อยู่อาศัย หลังหลัก </t>
  </si>
  <si>
    <t>146/5 ม.5ท่าช้าง วิเศษชัยชาญ อ่างทอง</t>
  </si>
  <si>
    <t>05D052/001-B001</t>
  </si>
  <si>
    <t>504|โรงจอดรถ</t>
  </si>
  <si>
    <t>ตึก</t>
  </si>
  <si>
    <t>ให้เช่า-ที่อยู่อาศัย - หลังหลัก และ หลังอื่นๆอยู่บนพื้นที่เดียวกัน</t>
  </si>
  <si>
    <t>*ร้านขายต้มเลือดหมู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</si>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</sst>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20.5703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50</v>
      </c>
      <c r="M10" s="61" t="s">
        <v>47</v>
      </c>
      <c r="N10" s="65">
        <f>((J10*400)+(K10*100))+L10</f>
        <v>50</v>
      </c>
      <c r="O10" s="65">
        <v>175</v>
      </c>
      <c r="P10" s="65">
        <f>N10*O10</f>
        <v>8750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8750</v>
      </c>
      <c r="AH10" s="65">
        <f>AG10</f>
        <v>8750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/>
      <c r="J11" s="61">
        <v>0</v>
      </c>
      <c r="K11" s="61">
        <v>0</v>
      </c>
      <c r="L11" s="62">
        <v>9</v>
      </c>
      <c r="M11" s="61" t="s">
        <v>50</v>
      </c>
      <c r="N11" s="65">
        <f>((J11*400)+(K11*100))+L11</f>
        <v>9</v>
      </c>
      <c r="O11" s="65">
        <v>150</v>
      </c>
      <c r="P11" s="65">
        <f>N11*O11</f>
        <v>1350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51</v>
      </c>
      <c r="V11" s="64" t="s">
        <v>52</v>
      </c>
      <c r="W11" s="61" t="s">
        <v>53</v>
      </c>
      <c r="X11" s="61" t="s">
        <v>54</v>
      </c>
      <c r="Y11" s="61" t="s">
        <v>55</v>
      </c>
      <c r="Z11" s="65">
        <v>36</v>
      </c>
      <c r="AA11" s="62">
        <v>100</v>
      </c>
      <c r="AB11" s="65">
        <v>2550</v>
      </c>
      <c r="AC11" s="65">
        <f>Z11*AB11</f>
        <v>91800</v>
      </c>
      <c r="AD11" s="63">
        <v>7</v>
      </c>
      <c r="AE11" s="63">
        <v>7</v>
      </c>
      <c r="AF11" s="65">
        <f>(AC11*(100-AE11))/100</f>
        <v>85374</v>
      </c>
      <c r="AG11" s="65">
        <f>AF11+P11</f>
        <v>86724</v>
      </c>
      <c r="AH11" s="65">
        <f>AF11+(P11*(AA11/100))</f>
        <v>86724</v>
      </c>
      <c r="AI11" s="65">
        <v>0</v>
      </c>
      <c r="AJ11" s="65">
        <f>IF((AI11-AH11) &gt; 1,0,IF((AI11-AH11)&lt;0,AH11-AI11,AI11-AH11))</f>
        <v>86724</v>
      </c>
      <c r="AK11" s="65">
        <v>0.3</v>
      </c>
      <c r="AL11" s="65">
        <f>AJ11*(AK11/100)</f>
        <v>260.17200000000003</v>
      </c>
      <c r="AM11" s="11" t="s">
        <v>56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57</v>
      </c>
      <c r="AL12" s="65">
        <f>SUM(AL10:AL11)</f>
        <v>260.17200000000003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58</v>
      </c>
      <c r="AL13" s="65">
        <f>FLOOR((AL12/100)*10,0.01)</f>
        <v>26.01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2021-03-02T03:39:28Z</cp:lastPrinted>
  <dcterms:created xsi:type="dcterms:W3CDTF">2010-09-03T23:45:18Z</dcterms:created>
  <dcterms:modified xsi:type="dcterms:W3CDTF">2021-03-02T03:39:30Z</dcterms:modified>
  <cp:category/>
</cp:coreProperties>
</file>